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КС\КД\2019\2. СМР Мод-ция ПС 110 кВ (ПС ЯГП-1,3)\"/>
    </mc:Choice>
  </mc:AlternateContent>
  <bookViews>
    <workbookView xWindow="0" yWindow="0" windowWidth="28800" windowHeight="11640"/>
  </bookViews>
  <sheets>
    <sheet name="ПРС" sheetId="1" r:id="rId1"/>
  </sheets>
  <externalReferences>
    <externalReference r:id="rId2"/>
    <externalReference r:id="rId3"/>
  </externalReferences>
  <definedNames>
    <definedName name="__xlfn.BAHTTEXT" hidden="1">#NAME?</definedName>
    <definedName name="COL">#REF!</definedName>
    <definedName name="IV">#REF!</definedName>
    <definedName name="IV_Свердл.обл.">#REF!</definedName>
    <definedName name="Kol_sheets">#REF!</definedName>
    <definedName name="List3">#REF!</definedName>
    <definedName name="Name_sheet">#REF!</definedName>
    <definedName name="NDS">#REF!</definedName>
    <definedName name="NUMS">#REF!</definedName>
    <definedName name="sheet">#REF!</definedName>
    <definedName name="SPP">#REF!</definedName>
    <definedName name="TEMP">#REF!</definedName>
    <definedName name="V">#REF!</definedName>
    <definedName name="V_Север._65_II">#REF!</definedName>
    <definedName name="V_Севернее_полярного">#REF!</definedName>
    <definedName name="V_Южнее_65_II">#REF!</definedName>
    <definedName name="VI">#REF!</definedName>
    <definedName name="VII">#REF!</definedName>
    <definedName name="VIII">#REF!</definedName>
    <definedName name="_xlnm.Database">#REF!</definedName>
    <definedName name="вб">'[1]ЛЧ Р'!$C$55:$H$62</definedName>
    <definedName name="ВЛ">#REF!</definedName>
    <definedName name="_xlnm.Print_Titles" localSheetId="0">ПРС!$15:$15</definedName>
    <definedName name="ЗИМ.УД.">#REF!</definedName>
    <definedName name="Зона_III">#REF!</definedName>
    <definedName name="Зона_IV">#REF!</definedName>
    <definedName name="Зона_V">#REF!</definedName>
    <definedName name="Зона_VI">#REF!</definedName>
    <definedName name="_xlnm.Criteria">#REF!</definedName>
    <definedName name="нес2">'[2]9 глава'!$B$11:$G$50</definedName>
    <definedName name="Новое_стр_во">#REF!</definedName>
    <definedName name="_xlnm.Print_Area" localSheetId="0">ПРС!$A$1:$H$70</definedName>
    <definedName name="Область_печати_ИМ">#REF!</definedName>
    <definedName name="ПС">#REF!</definedName>
    <definedName name="расширение">#REF!</definedName>
    <definedName name="РД_РП">#REF!</definedName>
    <definedName name="РПБ">#REF!</definedName>
    <definedName name="РРЛ">#REF!</definedName>
    <definedName name="слон">'[1]ЛЧ Р'!$C$55:$H$62</definedName>
    <definedName name="см">'[1]ЛЧ Р'!$C$55:$H$62</definedName>
    <definedName name="Табл.1">#REF!</definedName>
    <definedName name="табл1">#REF!</definedName>
    <definedName name="ТитулВЛ">#REF!</definedName>
    <definedName name="ТитулПС">#REF!</definedName>
    <definedName name="ТЭО_ТЭР">#REF!</definedName>
    <definedName name="черт.">#REF!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G45" i="1"/>
  <c r="F24" i="1"/>
  <c r="F23" i="1"/>
  <c r="E24" i="1"/>
  <c r="E23" i="1"/>
  <c r="D24" i="1"/>
  <c r="D23" i="1"/>
  <c r="E18" i="1"/>
  <c r="E17" i="1"/>
  <c r="G40" i="1" l="1"/>
  <c r="G44" i="1"/>
  <c r="G33" i="1" l="1"/>
  <c r="F33" i="1"/>
  <c r="F45" i="1"/>
  <c r="G27" i="1" l="1"/>
  <c r="G26" i="1"/>
  <c r="G25" i="1"/>
  <c r="F27" i="1"/>
  <c r="E27" i="1"/>
  <c r="F26" i="1"/>
  <c r="G21" i="1"/>
  <c r="F21" i="1"/>
  <c r="D21" i="1"/>
  <c r="G20" i="1"/>
  <c r="F20" i="1"/>
  <c r="D20" i="1"/>
  <c r="G19" i="1"/>
  <c r="F19" i="1"/>
  <c r="D19" i="1"/>
  <c r="E21" i="1"/>
  <c r="E20" i="1"/>
  <c r="G29" i="1" l="1"/>
  <c r="G37" i="1" s="1"/>
  <c r="G30" i="1"/>
  <c r="G38" i="1" s="1"/>
  <c r="G43" i="1" s="1"/>
  <c r="H17" i="1"/>
  <c r="H18" i="1"/>
  <c r="E19" i="1"/>
  <c r="H19" i="1" s="1"/>
  <c r="G28" i="1"/>
  <c r="F29" i="1"/>
  <c r="F37" i="1" s="1"/>
  <c r="F30" i="1"/>
  <c r="F38" i="1" s="1"/>
  <c r="E25" i="1"/>
  <c r="E26" i="1"/>
  <c r="E29" i="1" s="1"/>
  <c r="E34" i="1" s="1"/>
  <c r="E30" i="1"/>
  <c r="H20" i="1"/>
  <c r="H21" i="1"/>
  <c r="F25" i="1"/>
  <c r="F28" i="1" s="1"/>
  <c r="D26" i="1"/>
  <c r="H23" i="1"/>
  <c r="D27" i="1"/>
  <c r="H27" i="1" s="1"/>
  <c r="H24" i="1"/>
  <c r="D25" i="1"/>
  <c r="D28" i="1" s="1"/>
  <c r="D32" i="1" s="1"/>
  <c r="D33" i="1" s="1"/>
  <c r="G49" i="1" l="1"/>
  <c r="F36" i="1"/>
  <c r="G36" i="1"/>
  <c r="G41" i="1" s="1"/>
  <c r="F48" i="1"/>
  <c r="G42" i="1"/>
  <c r="F46" i="1"/>
  <c r="E35" i="1"/>
  <c r="E38" i="1" s="1"/>
  <c r="E37" i="1"/>
  <c r="H26" i="1"/>
  <c r="E28" i="1"/>
  <c r="D30" i="1"/>
  <c r="D29" i="1"/>
  <c r="H25" i="1"/>
  <c r="E36" i="1" l="1"/>
  <c r="F49" i="1"/>
  <c r="F44" i="1"/>
  <c r="D35" i="1"/>
  <c r="D38" i="1" s="1"/>
  <c r="D34" i="1"/>
  <c r="H34" i="1" s="1"/>
  <c r="E43" i="1"/>
  <c r="E32" i="1"/>
  <c r="E33" i="1" s="1"/>
  <c r="E42" i="1"/>
  <c r="E45" i="1" s="1"/>
  <c r="H30" i="1"/>
  <c r="H29" i="1"/>
  <c r="H28" i="1"/>
  <c r="F47" i="1" l="1"/>
  <c r="F52" i="1"/>
  <c r="D43" i="1"/>
  <c r="D46" i="1" s="1"/>
  <c r="D49" i="1" s="1"/>
  <c r="H38" i="1"/>
  <c r="H35" i="1"/>
  <c r="E48" i="1"/>
  <c r="E41" i="1"/>
  <c r="D37" i="1"/>
  <c r="E46" i="1"/>
  <c r="E49" i="1" s="1"/>
  <c r="H32" i="1"/>
  <c r="H33" i="1"/>
  <c r="H43" i="1" l="1"/>
  <c r="E47" i="1"/>
  <c r="E44" i="1"/>
  <c r="D36" i="1"/>
  <c r="D41" i="1" s="1"/>
  <c r="H41" i="1" s="1"/>
  <c r="E52" i="1"/>
  <c r="H46" i="1"/>
  <c r="H37" i="1"/>
  <c r="D42" i="1"/>
  <c r="H49" i="1"/>
  <c r="H54" i="1"/>
  <c r="H36" i="1" l="1"/>
  <c r="D45" i="1"/>
  <c r="D44" i="1" s="1"/>
  <c r="H42" i="1"/>
  <c r="D48" i="1" l="1"/>
  <c r="D47" i="1" s="1"/>
  <c r="D52" i="1" l="1"/>
  <c r="H45" i="1" l="1"/>
  <c r="G48" i="1"/>
  <c r="G47" i="1" s="1"/>
  <c r="H40" i="1"/>
  <c r="H48" i="1" l="1"/>
  <c r="H47" i="1" s="1"/>
  <c r="G52" i="1"/>
  <c r="H53" i="1" l="1"/>
  <c r="H52" i="1" s="1"/>
  <c r="H44" i="1"/>
  <c r="H51" i="1" l="1"/>
</calcChain>
</file>

<file path=xl/sharedStrings.xml><?xml version="1.0" encoding="utf-8"?>
<sst xmlns="http://schemas.openxmlformats.org/spreadsheetml/2006/main" count="112" uniqueCount="56">
  <si>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</si>
  <si>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</si>
  <si>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</si>
  <si>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</si>
  <si>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</si>
  <si>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</si>
  <si>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</si>
  <si>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</si>
  <si>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</si>
  <si>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</si>
  <si>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</si>
  <si>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01-01-01</t>
  </si>
  <si>
    <t>Итого по Главе 1, в том числе:</t>
  </si>
  <si>
    <t>Глава 2. Основные объекты строительства</t>
  </si>
  <si>
    <t>02-02-03</t>
  </si>
  <si>
    <t>Итого по Главе 2, в том числе:</t>
  </si>
  <si>
    <t>Итого по Главам 1-2, в том числе:</t>
  </si>
  <si>
    <t>Глава 8. Временные здания и сооружения</t>
  </si>
  <si>
    <t>ГСН81-05-01-2001 ОП П.2.1;прил.1 п.2.6</t>
  </si>
  <si>
    <t>Временные здания и сооружения 3,9%*0,8=3,12%</t>
  </si>
  <si>
    <t>Итого по Главе 8, в том числе:</t>
  </si>
  <si>
    <t>Итого по Главам 1-8, в том числе:</t>
  </si>
  <si>
    <t>Глава 9. Прочие работы и затраты</t>
  </si>
  <si>
    <t>09-01-01</t>
  </si>
  <si>
    <t>Пусконаладочные работы</t>
  </si>
  <si>
    <t>Итого по Главе 9, в том числе:</t>
  </si>
  <si>
    <t>Итого по Главам 1-9, в том числе:</t>
  </si>
  <si>
    <t>Непредвиденные затраты</t>
  </si>
  <si>
    <t>МДС81-35.2004 п.3.5.9.1</t>
  </si>
  <si>
    <t>Непредвиденные работы и затраты 1,5%</t>
  </si>
  <si>
    <t>Итого в ценах 2001 года с учетом непредвиденных затрат, в том числе:</t>
  </si>
  <si>
    <t>Пересчет в текущие цены</t>
  </si>
  <si>
    <t>Налоги и обязательные платежи</t>
  </si>
  <si>
    <t>МДС 81-35.2004 п.4.100</t>
  </si>
  <si>
    <t>Всего по сводному расчету с НДС, в том числе:</t>
  </si>
  <si>
    <t>Демонтажные работы  ПС-110 кВ ЯГП-3</t>
  </si>
  <si>
    <t>Демонтажные работы ПС-110 кВ ЯГП-1</t>
  </si>
  <si>
    <t>ПС-110 кВ ЯГП-3</t>
  </si>
  <si>
    <t>ПС-110 кВ ЯГП-1</t>
  </si>
  <si>
    <t>Приобретение и монтаж электротехнического оборудования ПС-110 кВ ЯГП-3</t>
  </si>
  <si>
    <t>Приобретение и монтаж электротехнического оборудованияПС-110 кВ ЯГП-1</t>
  </si>
  <si>
    <t>ГСН-81-05-02-2007 т.4 п.2.4, прил. 1 п.72б</t>
  </si>
  <si>
    <t>Доп.затраты при  производстве работ в зимнее время 4,3%*1,3*1,05 ПС</t>
  </si>
  <si>
    <t>Выполнение работ по модернизации ПС 110 кВ Ямбургского РЭС филиала АО "Тюменьэнерго" Северные электрические сети</t>
  </si>
  <si>
    <t>НДС  20%</t>
  </si>
  <si>
    <t xml:space="preserve">Приложение № 1 </t>
  </si>
  <si>
    <t>к договору подряда №________________</t>
  </si>
  <si>
    <t>от  _________________201_ г.</t>
  </si>
  <si>
    <t>Сводная таблица стоимости работ</t>
  </si>
  <si>
    <t>Письмо Минрегиона №_______ от ______*</t>
  </si>
  <si>
    <t>Итого по сводной таблице стоимости работ в текущих ценах: Ксмр=____; Кобор=____; Кпнр=____; Кпроч=_____</t>
  </si>
  <si>
    <t>XXX</t>
  </si>
  <si>
    <t>*Сметная документация, составлена с применением федеральных сметных нормативов (ФЕР)</t>
  </si>
  <si>
    <t>Заказчик:</t>
  </si>
  <si>
    <t>Подрядчик:</t>
  </si>
  <si>
    <t>АО "Тюменьэнерго"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</si>
</sst>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6" formatCode="_-* #,##0.00000\ _₽_-;\-* #,##0.00000\ _₽_-;_-* &quot;-&quot;?????\ _₽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 tint="-0.34998626667073579"/>
      <name val="Arial"/>
      <family val="2"/>
      <charset val="204"/>
    </font>
    <font>
      <b/>
      <sz val="10"/>
      <color theme="0" tint="-0.3499862666707357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FA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43" fontId="9" fillId="0" borderId="0" applyFont="0" applyFill="0" applyBorder="0" applyAlignment="0" applyProtection="0"/>
    <xf numFmtId="0" fontId="3" fillId="0" borderId="0"/>
  </cellStyleXfs>
  <cellXfs count="127">
    <xf numFmtId="0" fontId="0" fillId="0" borderId="0" xfId="0"/>
    <xf numFmtId="0" fontId="2" fillId="0" borderId="0" xfId="1" applyFont="1" applyBorder="1" applyAlignment="1">
      <alignment horizontal="center" vertical="top"/>
    </xf>
    <xf numFmtId="49" fontId="2" fillId="0" borderId="0" xfId="1" applyNumberFormat="1" applyFont="1" applyBorder="1" applyAlignment="1">
      <alignment horizontal="left" vertical="top"/>
    </xf>
    <xf numFmtId="0" fontId="2" fillId="0" borderId="0" xfId="1" applyFont="1" applyBorder="1" applyAlignment="1">
      <alignment horizontal="left" vertical="top"/>
    </xf>
    <xf numFmtId="0" fontId="2" fillId="0" borderId="0" xfId="1" applyFont="1" applyBorder="1" applyAlignment="1">
      <alignment horizontal="center" vertical="center"/>
    </xf>
    <xf numFmtId="0" fontId="2" fillId="0" borderId="0" xfId="1" applyFont="1"/>
    <xf numFmtId="4" fontId="2" fillId="0" borderId="0" xfId="1" applyNumberFormat="1" applyFont="1" applyAlignment="1">
      <alignment horizontal="right" vertical="top"/>
    </xf>
    <xf numFmtId="0" fontId="3" fillId="0" borderId="0" xfId="1" applyFont="1"/>
    <xf numFmtId="0" fontId="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horizontal="right" vertical="center"/>
    </xf>
    <xf numFmtId="49" fontId="2" fillId="0" borderId="0" xfId="0" applyNumberFormat="1" applyFont="1" applyAlignment="1">
      <alignment horizontal="left" vertical="top"/>
    </xf>
    <xf numFmtId="0" fontId="2" fillId="0" borderId="2" xfId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 wrapText="1"/>
    </xf>
    <xf numFmtId="4" fontId="2" fillId="0" borderId="1" xfId="1" applyNumberFormat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center" vertical="top"/>
    </xf>
    <xf numFmtId="0" fontId="5" fillId="0" borderId="1" xfId="1" applyFont="1" applyBorder="1" applyAlignment="1">
      <alignment horizontal="center" vertical="top"/>
    </xf>
    <xf numFmtId="0" fontId="5" fillId="0" borderId="1" xfId="1" applyFont="1" applyFill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left" vertical="top"/>
    </xf>
    <xf numFmtId="0" fontId="3" fillId="0" borderId="0" xfId="1" applyFont="1" applyAlignment="1">
      <alignment vertical="top" wrapText="1"/>
    </xf>
    <xf numFmtId="4" fontId="4" fillId="0" borderId="0" xfId="0" applyNumberFormat="1" applyFont="1" applyFill="1" applyAlignment="1">
      <alignment vertical="center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6" fillId="0" borderId="1" xfId="1" applyFont="1" applyBorder="1" applyAlignment="1">
      <alignment horizontal="left" vertical="top" wrapText="1"/>
    </xf>
    <xf numFmtId="49" fontId="2" fillId="0" borderId="1" xfId="1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left" vertical="top" wrapText="1"/>
    </xf>
    <xf numFmtId="0" fontId="3" fillId="2" borderId="0" xfId="1" applyFont="1" applyFill="1"/>
    <xf numFmtId="0" fontId="3" fillId="0" borderId="0" xfId="1" applyFont="1" applyAlignment="1">
      <alignment horizontal="center"/>
    </xf>
    <xf numFmtId="0" fontId="1" fillId="0" borderId="0" xfId="1" applyFont="1" applyAlignment="1">
      <alignment vertical="top" wrapText="1"/>
    </xf>
    <xf numFmtId="0" fontId="2" fillId="3" borderId="1" xfId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vertical="top" wrapText="1"/>
    </xf>
    <xf numFmtId="49" fontId="5" fillId="3" borderId="1" xfId="1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49" fontId="6" fillId="3" borderId="1" xfId="1" applyNumberFormat="1" applyFont="1" applyFill="1" applyBorder="1" applyAlignment="1">
      <alignment horizontal="left" vertical="top"/>
    </xf>
    <xf numFmtId="0" fontId="6" fillId="3" borderId="1" xfId="1" applyFont="1" applyFill="1" applyBorder="1" applyAlignment="1">
      <alignment horizontal="left" vertical="top" wrapText="1"/>
    </xf>
    <xf numFmtId="49" fontId="2" fillId="3" borderId="0" xfId="1" applyNumberFormat="1" applyFont="1" applyFill="1" applyAlignment="1">
      <alignment horizontal="left" vertical="top"/>
    </xf>
    <xf numFmtId="0" fontId="2" fillId="3" borderId="0" xfId="1" applyFont="1" applyFill="1" applyAlignment="1">
      <alignment horizontal="left" vertical="top"/>
    </xf>
    <xf numFmtId="0" fontId="2" fillId="3" borderId="0" xfId="1" applyFont="1" applyFill="1" applyAlignment="1">
      <alignment horizontal="right" vertical="top"/>
    </xf>
    <xf numFmtId="0" fontId="2" fillId="3" borderId="0" xfId="1" applyFont="1" applyFill="1" applyAlignment="1">
      <alignment vertical="top" wrapText="1"/>
    </xf>
    <xf numFmtId="4" fontId="4" fillId="3" borderId="0" xfId="0" applyNumberFormat="1" applyFont="1" applyFill="1" applyAlignment="1">
      <alignment vertical="center"/>
    </xf>
    <xf numFmtId="0" fontId="5" fillId="3" borderId="0" xfId="1" applyFont="1" applyFill="1" applyAlignment="1">
      <alignment vertical="top" wrapText="1"/>
    </xf>
    <xf numFmtId="49" fontId="2" fillId="0" borderId="1" xfId="1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4" fontId="6" fillId="0" borderId="1" xfId="1" applyNumberFormat="1" applyFont="1" applyBorder="1" applyAlignment="1">
      <alignment horizontal="center" vertical="top"/>
    </xf>
    <xf numFmtId="4" fontId="6" fillId="0" borderId="1" xfId="1" applyNumberFormat="1" applyFont="1" applyBorder="1" applyAlignment="1">
      <alignment horizontal="left" vertical="top"/>
    </xf>
    <xf numFmtId="4" fontId="6" fillId="0" borderId="1" xfId="1" applyNumberFormat="1" applyFont="1" applyBorder="1" applyAlignment="1">
      <alignment horizontal="left" vertical="top" wrapText="1"/>
    </xf>
    <xf numFmtId="4" fontId="5" fillId="0" borderId="1" xfId="1" applyNumberFormat="1" applyFont="1" applyBorder="1" applyAlignment="1">
      <alignment horizontal="center" vertical="top"/>
    </xf>
    <xf numFmtId="4" fontId="5" fillId="0" borderId="1" xfId="1" applyNumberFormat="1" applyFont="1" applyBorder="1" applyAlignment="1">
      <alignment horizontal="left" vertical="top"/>
    </xf>
    <xf numFmtId="4" fontId="5" fillId="0" borderId="1" xfId="1" applyNumberFormat="1" applyFont="1" applyBorder="1" applyAlignment="1">
      <alignment horizontal="left" vertical="top" wrapText="1"/>
    </xf>
    <xf numFmtId="4" fontId="2" fillId="0" borderId="1" xfId="1" applyNumberFormat="1" applyFont="1" applyBorder="1" applyAlignment="1">
      <alignment horizontal="center" vertical="top" wrapText="1"/>
    </xf>
    <xf numFmtId="4" fontId="2" fillId="0" borderId="1" xfId="1" applyNumberFormat="1" applyFont="1" applyBorder="1" applyAlignment="1">
      <alignment horizontal="left" vertical="top" wrapText="1"/>
    </xf>
    <xf numFmtId="4" fontId="6" fillId="2" borderId="1" xfId="1" applyNumberFormat="1" applyFont="1" applyFill="1" applyBorder="1" applyAlignment="1">
      <alignment horizontal="center" vertical="top"/>
    </xf>
    <xf numFmtId="4" fontId="6" fillId="2" borderId="1" xfId="1" applyNumberFormat="1" applyFont="1" applyFill="1" applyBorder="1" applyAlignment="1">
      <alignment horizontal="left" vertical="top"/>
    </xf>
    <xf numFmtId="4" fontId="6" fillId="2" borderId="1" xfId="1" applyNumberFormat="1" applyFont="1" applyFill="1" applyBorder="1" applyAlignment="1">
      <alignment horizontal="left" vertical="top" wrapText="1"/>
    </xf>
    <xf numFmtId="4" fontId="5" fillId="0" borderId="1" xfId="1" applyNumberFormat="1" applyFont="1" applyFill="1" applyBorder="1" applyAlignment="1">
      <alignment horizontal="center" vertical="top"/>
    </xf>
    <xf numFmtId="4" fontId="5" fillId="0" borderId="1" xfId="1" applyNumberFormat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applyFont="1" applyFill="1"/>
    <xf numFmtId="4" fontId="2" fillId="0" borderId="1" xfId="1" applyNumberFormat="1" applyFont="1" applyBorder="1" applyAlignment="1">
      <alignment horizontal="right" vertical="top" wrapText="1"/>
    </xf>
    <xf numFmtId="4" fontId="2" fillId="0" borderId="1" xfId="1" applyNumberFormat="1" applyFont="1" applyFill="1" applyBorder="1" applyAlignment="1">
      <alignment horizontal="right" vertical="top" wrapText="1"/>
    </xf>
    <xf numFmtId="4" fontId="2" fillId="0" borderId="1" xfId="1" applyNumberFormat="1" applyFont="1" applyFill="1" applyBorder="1" applyAlignment="1">
      <alignment horizontal="right" vertical="top"/>
    </xf>
    <xf numFmtId="4" fontId="6" fillId="0" borderId="1" xfId="1" applyNumberFormat="1" applyFont="1" applyBorder="1" applyAlignment="1">
      <alignment horizontal="right" vertical="top" wrapText="1"/>
    </xf>
    <xf numFmtId="4" fontId="5" fillId="0" borderId="1" xfId="1" applyNumberFormat="1" applyFont="1" applyBorder="1" applyAlignment="1">
      <alignment horizontal="right" vertical="top" wrapText="1"/>
    </xf>
    <xf numFmtId="4" fontId="6" fillId="0" borderId="1" xfId="1" applyNumberFormat="1" applyFont="1" applyBorder="1" applyAlignment="1">
      <alignment horizontal="right" vertical="top"/>
    </xf>
    <xf numFmtId="4" fontId="5" fillId="0" borderId="1" xfId="1" applyNumberFormat="1" applyFont="1" applyBorder="1" applyAlignment="1">
      <alignment horizontal="right" vertical="top"/>
    </xf>
    <xf numFmtId="4" fontId="6" fillId="2" borderId="1" xfId="1" applyNumberFormat="1" applyFont="1" applyFill="1" applyBorder="1" applyAlignment="1">
      <alignment horizontal="right" vertical="top" wrapText="1"/>
    </xf>
    <xf numFmtId="4" fontId="5" fillId="0" borderId="1" xfId="1" applyNumberFormat="1" applyFont="1" applyFill="1" applyBorder="1" applyAlignment="1">
      <alignment horizontal="right" vertical="top" wrapText="1"/>
    </xf>
    <xf numFmtId="4" fontId="6" fillId="3" borderId="1" xfId="1" applyNumberFormat="1" applyFont="1" applyFill="1" applyBorder="1" applyAlignment="1">
      <alignment horizontal="right" vertical="top" wrapText="1"/>
    </xf>
    <xf numFmtId="4" fontId="6" fillId="0" borderId="1" xfId="1" applyNumberFormat="1" applyFont="1" applyBorder="1" applyAlignment="1">
      <alignment horizontal="left" vertical="top" wrapText="1"/>
    </xf>
    <xf numFmtId="4" fontId="2" fillId="0" borderId="1" xfId="1" applyNumberFormat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49" fontId="2" fillId="0" borderId="1" xfId="1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6" fillId="3" borderId="1" xfId="1" applyFont="1" applyFill="1" applyBorder="1" applyAlignment="1">
      <alignment horizontal="left" vertical="top" wrapText="1"/>
    </xf>
    <xf numFmtId="49" fontId="2" fillId="3" borderId="1" xfId="1" applyNumberFormat="1" applyFont="1" applyFill="1" applyBorder="1" applyAlignment="1">
      <alignment horizontal="left" vertical="top" wrapText="1"/>
    </xf>
    <xf numFmtId="0" fontId="2" fillId="3" borderId="1" xfId="1" applyFont="1" applyFill="1" applyBorder="1" applyAlignment="1">
      <alignment horizontal="left" vertical="top" wrapText="1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0" xfId="1" applyFont="1"/>
    <xf numFmtId="0" fontId="10" fillId="0" borderId="0" xfId="1" applyFont="1" applyFill="1" applyAlignment="1">
      <alignment horizontal="center"/>
    </xf>
    <xf numFmtId="0" fontId="10" fillId="0" borderId="0" xfId="1" applyFont="1" applyFill="1"/>
    <xf numFmtId="0" fontId="10" fillId="0" borderId="6" xfId="1" applyFont="1" applyBorder="1" applyAlignment="1">
      <alignment horizontal="center"/>
    </xf>
    <xf numFmtId="0" fontId="10" fillId="0" borderId="0" xfId="1" applyFont="1" applyAlignment="1">
      <alignment horizontal="center"/>
    </xf>
    <xf numFmtId="43" fontId="10" fillId="0" borderId="0" xfId="2" applyFont="1" applyAlignment="1">
      <alignment horizontal="center"/>
    </xf>
    <xf numFmtId="43" fontId="10" fillId="0" borderId="0" xfId="1" applyNumberFormat="1" applyFont="1" applyAlignment="1">
      <alignment horizontal="center"/>
    </xf>
    <xf numFmtId="166" fontId="10" fillId="0" borderId="0" xfId="1" applyNumberFormat="1" applyFont="1" applyAlignment="1">
      <alignment horizontal="center"/>
    </xf>
    <xf numFmtId="4" fontId="10" fillId="0" borderId="0" xfId="1" applyNumberFormat="1" applyFont="1" applyAlignment="1">
      <alignment horizontal="center"/>
    </xf>
    <xf numFmtId="4" fontId="10" fillId="2" borderId="0" xfId="1" applyNumberFormat="1" applyFont="1" applyFill="1" applyAlignment="1">
      <alignment horizontal="center" vertical="top"/>
    </xf>
    <xf numFmtId="0" fontId="10" fillId="2" borderId="0" xfId="1" applyFont="1" applyFill="1" applyAlignment="1">
      <alignment horizontal="center"/>
    </xf>
    <xf numFmtId="0" fontId="10" fillId="2" borderId="0" xfId="1" applyFont="1" applyFill="1"/>
    <xf numFmtId="4" fontId="10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 wrapText="1"/>
    </xf>
    <xf numFmtId="0" fontId="11" fillId="0" borderId="0" xfId="1" applyFont="1" applyAlignment="1">
      <alignment horizontal="center"/>
    </xf>
    <xf numFmtId="0" fontId="12" fillId="0" borderId="0" xfId="3" applyFont="1" applyAlignment="1">
      <alignment horizontal="right"/>
    </xf>
    <xf numFmtId="0" fontId="13" fillId="0" borderId="0" xfId="1" applyFont="1" applyAlignment="1">
      <alignment horizontal="center" vertical="center"/>
    </xf>
    <xf numFmtId="0" fontId="6" fillId="2" borderId="1" xfId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right" vertical="top"/>
    </xf>
  </cellXfs>
  <cellStyles count="4">
    <cellStyle name="Обычный" xfId="0" builtinId="0"/>
    <cellStyle name="Обычный 2" xfId="1"/>
    <cellStyle name="Обычный_Объем работ_ПГЭМ Новгородская" xfId="3"/>
    <cellStyle name="Финансовый" xfId="2" builtinId="3"/>
  </cellStyles>
  <dxfs count="0"/>
  <tableStyles count="0" defaultTableStyle="TableStyleMedium2" defaultPivotStyle="PivotStyleLight16"/>
  <colors>
    <mruColors>
      <color rgb="FFE2FFA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70"/>
  <sheetViews>
    <sheetView showGridLines="0" tabSelected="1" view="pageBreakPreview" zoomScaleNormal="100" zoomScaleSheetLayoutView="100" workbookViewId="0">
      <selection activeCell="D70" sqref="D70"/>
    </sheetView>
  </sheetViews>
  <sheetFormatPr defaultColWidth="9.140625" defaultRowHeight="12.75" x14ac:dyDescent="0.2"/>
  <cols>
    <col min="1" max="1" width="5" style="32" customWidth="1"/>
    <col min="2" max="2" width="17.85546875" style="34" customWidth="1"/>
    <col min="3" max="3" width="48.42578125" style="35" customWidth="1"/>
    <col min="4" max="4" width="12.28515625" style="33" customWidth="1"/>
    <col min="5" max="5" width="14.140625" style="33" customWidth="1"/>
    <col min="6" max="6" width="15.42578125" style="33" customWidth="1"/>
    <col min="7" max="7" width="12.5703125" style="33" customWidth="1"/>
    <col min="8" max="8" width="14.7109375" style="33" customWidth="1"/>
    <col min="9" max="9" width="14.5703125" style="42" bestFit="1" customWidth="1"/>
    <col min="10" max="10" width="11.5703125" style="42" bestFit="1" customWidth="1"/>
    <col min="11" max="11" width="14.5703125" style="42" bestFit="1" customWidth="1"/>
    <col min="12" max="12" width="11" style="42" customWidth="1"/>
    <col min="13" max="13" width="12.42578125" style="42" customWidth="1"/>
    <col min="14" max="14" width="17.7109375" style="42" bestFit="1" customWidth="1"/>
    <col min="15" max="15" width="9.140625" style="42"/>
    <col min="16" max="16384" width="9.140625" style="7"/>
  </cols>
  <sheetData>
    <row r="1" spans="1:16" ht="15.75" x14ac:dyDescent="0.25">
      <c r="A1" s="1"/>
      <c r="B1" s="2"/>
      <c r="C1" s="3"/>
      <c r="D1" s="4"/>
      <c r="E1" s="5"/>
      <c r="F1" s="6"/>
      <c r="G1" s="6"/>
      <c r="H1" s="118" t="s">
        <v>45</v>
      </c>
    </row>
    <row r="2" spans="1:16" ht="15.75" x14ac:dyDescent="0.25">
      <c r="A2" s="1"/>
      <c r="B2" s="2"/>
      <c r="C2" s="3"/>
      <c r="D2" s="4"/>
      <c r="E2" s="5"/>
      <c r="F2" s="6"/>
      <c r="G2" s="6"/>
      <c r="H2" s="118" t="s">
        <v>46</v>
      </c>
    </row>
    <row r="3" spans="1:16" ht="15.75" x14ac:dyDescent="0.25">
      <c r="A3" s="1"/>
      <c r="B3" s="2"/>
      <c r="C3" s="3"/>
      <c r="D3" s="8"/>
      <c r="E3" s="5"/>
      <c r="F3" s="6"/>
      <c r="G3" s="6"/>
      <c r="H3" s="118" t="s">
        <v>47</v>
      </c>
    </row>
    <row r="4" spans="1:16" x14ac:dyDescent="0.2">
      <c r="A4" s="1"/>
      <c r="B4" s="2"/>
      <c r="C4" s="3"/>
      <c r="D4" s="9"/>
      <c r="E4" s="9"/>
      <c r="F4" s="9"/>
      <c r="G4" s="9"/>
      <c r="H4" s="10"/>
    </row>
    <row r="5" spans="1:16" ht="15" customHeight="1" x14ac:dyDescent="0.2">
      <c r="A5" s="119" t="s">
        <v>48</v>
      </c>
      <c r="B5" s="119"/>
      <c r="C5" s="119"/>
      <c r="D5" s="119"/>
      <c r="E5" s="119"/>
      <c r="F5" s="119"/>
      <c r="G5" s="119"/>
      <c r="H5" s="119"/>
    </row>
    <row r="6" spans="1:16" x14ac:dyDescent="0.2">
      <c r="A6" s="11"/>
      <c r="B6" s="12"/>
      <c r="C6" s="13"/>
      <c r="D6" s="15"/>
      <c r="E6" s="14"/>
      <c r="F6" s="10"/>
      <c r="G6" s="10"/>
      <c r="H6" s="10"/>
    </row>
    <row r="7" spans="1:16" ht="15" customHeight="1" x14ac:dyDescent="0.2">
      <c r="A7" s="97" t="s">
        <v>43</v>
      </c>
      <c r="B7" s="97"/>
      <c r="C7" s="97"/>
      <c r="D7" s="97"/>
      <c r="E7" s="97"/>
      <c r="F7" s="97"/>
      <c r="G7" s="97"/>
      <c r="H7" s="97"/>
    </row>
    <row r="8" spans="1:16" ht="15" customHeight="1" x14ac:dyDescent="0.2">
      <c r="A8" s="98" t="s">
        <v>0</v>
      </c>
      <c r="B8" s="98"/>
      <c r="C8" s="98"/>
      <c r="D8" s="98"/>
      <c r="E8" s="98"/>
      <c r="F8" s="98"/>
      <c r="G8" s="98"/>
      <c r="H8" s="98"/>
    </row>
    <row r="9" spans="1:16" x14ac:dyDescent="0.2">
      <c r="A9" s="11"/>
      <c r="B9" s="12"/>
      <c r="C9" s="13"/>
      <c r="D9" s="14"/>
      <c r="E9" s="14"/>
      <c r="F9" s="14"/>
      <c r="G9" s="14"/>
      <c r="H9" s="10"/>
    </row>
    <row r="10" spans="1:16" x14ac:dyDescent="0.2">
      <c r="A10" s="11"/>
      <c r="B10" s="16"/>
      <c r="C10" s="13"/>
      <c r="D10" s="15"/>
      <c r="E10" s="10"/>
      <c r="F10" s="10"/>
      <c r="G10" s="10"/>
      <c r="H10" s="10"/>
    </row>
    <row r="11" spans="1:16" ht="12.75" customHeight="1" x14ac:dyDescent="0.2">
      <c r="A11" s="99" t="s">
        <v>1</v>
      </c>
      <c r="B11" s="100" t="s">
        <v>2</v>
      </c>
      <c r="C11" s="99" t="s">
        <v>3</v>
      </c>
      <c r="D11" s="101" t="s">
        <v>4</v>
      </c>
      <c r="E11" s="101"/>
      <c r="F11" s="101"/>
      <c r="G11" s="101"/>
      <c r="H11" s="99" t="s">
        <v>5</v>
      </c>
    </row>
    <row r="12" spans="1:16" x14ac:dyDescent="0.2">
      <c r="A12" s="99"/>
      <c r="B12" s="100"/>
      <c r="C12" s="99"/>
      <c r="D12" s="99" t="s">
        <v>6</v>
      </c>
      <c r="E12" s="99" t="s">
        <v>7</v>
      </c>
      <c r="F12" s="99" t="s">
        <v>8</v>
      </c>
      <c r="G12" s="99" t="s">
        <v>9</v>
      </c>
      <c r="H12" s="99"/>
    </row>
    <row r="13" spans="1:16" x14ac:dyDescent="0.2">
      <c r="A13" s="99"/>
      <c r="B13" s="100"/>
      <c r="C13" s="99"/>
      <c r="D13" s="99"/>
      <c r="E13" s="99"/>
      <c r="F13" s="99"/>
      <c r="G13" s="99"/>
      <c r="H13" s="99"/>
    </row>
    <row r="14" spans="1:16" x14ac:dyDescent="0.2">
      <c r="A14" s="99"/>
      <c r="B14" s="100"/>
      <c r="C14" s="99"/>
      <c r="D14" s="99"/>
      <c r="E14" s="99"/>
      <c r="F14" s="99"/>
      <c r="G14" s="99"/>
      <c r="H14" s="99"/>
    </row>
    <row r="15" spans="1:16" x14ac:dyDescent="0.2">
      <c r="A15" s="17">
        <v>1</v>
      </c>
      <c r="B15" s="18">
        <v>2</v>
      </c>
      <c r="C15" s="17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</row>
    <row r="16" spans="1:16" x14ac:dyDescent="0.2">
      <c r="A16" s="88" t="s">
        <v>10</v>
      </c>
      <c r="B16" s="89"/>
      <c r="C16" s="90"/>
      <c r="D16" s="90"/>
      <c r="E16" s="90"/>
      <c r="F16" s="90"/>
      <c r="G16" s="90"/>
      <c r="H16" s="90"/>
      <c r="I16" s="102"/>
      <c r="J16" s="102"/>
      <c r="K16" s="102"/>
      <c r="L16" s="102"/>
      <c r="M16" s="102"/>
      <c r="N16" s="102"/>
      <c r="O16" s="102"/>
      <c r="P16" s="103"/>
    </row>
    <row r="17" spans="1:16" x14ac:dyDescent="0.2">
      <c r="A17" s="19">
        <v>1</v>
      </c>
      <c r="B17" s="37" t="s">
        <v>11</v>
      </c>
      <c r="C17" s="38" t="s">
        <v>35</v>
      </c>
      <c r="D17" s="76"/>
      <c r="E17" s="76">
        <f>47.576*1000</f>
        <v>47576</v>
      </c>
      <c r="F17" s="20"/>
      <c r="G17" s="20"/>
      <c r="H17" s="76">
        <f>SUM(D17:G17)</f>
        <v>47576</v>
      </c>
      <c r="I17" s="102"/>
      <c r="J17" s="102"/>
      <c r="K17" s="102"/>
      <c r="L17" s="102"/>
      <c r="M17" s="102"/>
      <c r="N17" s="102"/>
      <c r="O17" s="102"/>
      <c r="P17" s="103"/>
    </row>
    <row r="18" spans="1:16" s="75" customFormat="1" x14ac:dyDescent="0.2">
      <c r="A18" s="72">
        <v>3</v>
      </c>
      <c r="B18" s="73" t="s">
        <v>11</v>
      </c>
      <c r="C18" s="74" t="s">
        <v>36</v>
      </c>
      <c r="D18" s="77"/>
      <c r="E18" s="77">
        <f>7.918*1000</f>
        <v>7918</v>
      </c>
      <c r="F18" s="78"/>
      <c r="G18" s="78"/>
      <c r="H18" s="77">
        <f t="shared" ref="H18:H21" si="0">SUM(D18:G18)</f>
        <v>7918</v>
      </c>
      <c r="I18" s="104"/>
      <c r="J18" s="104"/>
      <c r="K18" s="104"/>
      <c r="L18" s="104"/>
      <c r="M18" s="104"/>
      <c r="N18" s="104"/>
      <c r="O18" s="104"/>
      <c r="P18" s="105"/>
    </row>
    <row r="19" spans="1:16" x14ac:dyDescent="0.2">
      <c r="A19" s="21"/>
      <c r="B19" s="22"/>
      <c r="C19" s="36" t="s">
        <v>12</v>
      </c>
      <c r="D19" s="79">
        <f>SUM(D17:D18)</f>
        <v>0</v>
      </c>
      <c r="E19" s="79">
        <f>SUM(E17:E18)</f>
        <v>55494</v>
      </c>
      <c r="F19" s="79">
        <f>SUM(F17:F18)</f>
        <v>0</v>
      </c>
      <c r="G19" s="79">
        <f>SUM(G17:G18)</f>
        <v>0</v>
      </c>
      <c r="H19" s="79">
        <f t="shared" si="0"/>
        <v>55494</v>
      </c>
      <c r="I19" s="102"/>
      <c r="J19" s="102"/>
      <c r="K19" s="102"/>
      <c r="L19" s="102"/>
      <c r="M19" s="102"/>
      <c r="N19" s="102"/>
      <c r="O19" s="102"/>
      <c r="P19" s="103"/>
    </row>
    <row r="20" spans="1:16" x14ac:dyDescent="0.2">
      <c r="A20" s="23"/>
      <c r="B20" s="24"/>
      <c r="C20" s="25" t="s">
        <v>37</v>
      </c>
      <c r="D20" s="80">
        <f t="shared" ref="D20:G21" si="1">D17</f>
        <v>0</v>
      </c>
      <c r="E20" s="80">
        <f t="shared" si="1"/>
        <v>47576</v>
      </c>
      <c r="F20" s="80">
        <f t="shared" si="1"/>
        <v>0</v>
      </c>
      <c r="G20" s="80">
        <f t="shared" si="1"/>
        <v>0</v>
      </c>
      <c r="H20" s="80">
        <f t="shared" si="0"/>
        <v>47576</v>
      </c>
      <c r="I20" s="102"/>
      <c r="J20" s="102"/>
      <c r="K20" s="102"/>
      <c r="L20" s="102"/>
      <c r="M20" s="102"/>
      <c r="N20" s="102"/>
      <c r="O20" s="102"/>
      <c r="P20" s="103"/>
    </row>
    <row r="21" spans="1:16" x14ac:dyDescent="0.2">
      <c r="A21" s="23"/>
      <c r="B21" s="24"/>
      <c r="C21" s="25" t="s">
        <v>38</v>
      </c>
      <c r="D21" s="80">
        <f t="shared" si="1"/>
        <v>0</v>
      </c>
      <c r="E21" s="80">
        <f t="shared" si="1"/>
        <v>7918</v>
      </c>
      <c r="F21" s="80">
        <f t="shared" si="1"/>
        <v>0</v>
      </c>
      <c r="G21" s="80">
        <f t="shared" si="1"/>
        <v>0</v>
      </c>
      <c r="H21" s="80">
        <f t="shared" si="0"/>
        <v>7918</v>
      </c>
      <c r="I21" s="102"/>
      <c r="J21" s="102"/>
      <c r="K21" s="102"/>
      <c r="L21" s="102"/>
      <c r="M21" s="102"/>
      <c r="N21" s="102"/>
      <c r="O21" s="102"/>
      <c r="P21" s="103"/>
    </row>
    <row r="22" spans="1:16" x14ac:dyDescent="0.2">
      <c r="A22" s="88" t="s">
        <v>13</v>
      </c>
      <c r="B22" s="89"/>
      <c r="C22" s="90"/>
      <c r="D22" s="90"/>
      <c r="E22" s="90"/>
      <c r="F22" s="90"/>
      <c r="G22" s="90"/>
      <c r="H22" s="90"/>
      <c r="I22" s="106"/>
      <c r="J22" s="107"/>
      <c r="K22" s="102"/>
      <c r="L22" s="102"/>
      <c r="M22" s="102"/>
      <c r="N22" s="102"/>
      <c r="O22" s="102"/>
      <c r="P22" s="103"/>
    </row>
    <row r="23" spans="1:16" ht="25.5" x14ac:dyDescent="0.2">
      <c r="A23" s="19">
        <v>5</v>
      </c>
      <c r="B23" s="37" t="s">
        <v>14</v>
      </c>
      <c r="C23" s="38" t="s">
        <v>39</v>
      </c>
      <c r="D23" s="76">
        <f>4.825*1000</f>
        <v>4825</v>
      </c>
      <c r="E23" s="76">
        <f>223.49*1000</f>
        <v>223490</v>
      </c>
      <c r="F23" s="76">
        <f>1668.129*1000</f>
        <v>1668129</v>
      </c>
      <c r="G23" s="20"/>
      <c r="H23" s="76">
        <f t="shared" ref="H23:H30" si="2">SUM(D23:G23)</f>
        <v>1896444</v>
      </c>
      <c r="I23" s="108"/>
      <c r="J23" s="102"/>
      <c r="K23" s="108"/>
      <c r="L23" s="108"/>
      <c r="M23" s="108"/>
      <c r="N23" s="109"/>
      <c r="O23" s="102"/>
      <c r="P23" s="103"/>
    </row>
    <row r="24" spans="1:16" ht="25.5" x14ac:dyDescent="0.2">
      <c r="A24" s="19">
        <v>7</v>
      </c>
      <c r="B24" s="37" t="s">
        <v>14</v>
      </c>
      <c r="C24" s="38" t="s">
        <v>40</v>
      </c>
      <c r="D24" s="76">
        <f>1.003*1000</f>
        <v>1003</v>
      </c>
      <c r="E24" s="76">
        <f>28.566*1000</f>
        <v>28566</v>
      </c>
      <c r="F24" s="76">
        <f>1818.841*1000</f>
        <v>1818841</v>
      </c>
      <c r="G24" s="20"/>
      <c r="H24" s="76">
        <f t="shared" si="2"/>
        <v>1848410</v>
      </c>
      <c r="I24" s="108"/>
      <c r="J24" s="108"/>
      <c r="K24" s="108"/>
      <c r="L24" s="108"/>
      <c r="M24" s="108"/>
      <c r="N24" s="110"/>
      <c r="O24" s="102"/>
      <c r="P24" s="103"/>
    </row>
    <row r="25" spans="1:16" x14ac:dyDescent="0.2">
      <c r="A25" s="26"/>
      <c r="B25" s="22"/>
      <c r="C25" s="36" t="s">
        <v>15</v>
      </c>
      <c r="D25" s="79">
        <f>SUM(D23:D24)</f>
        <v>5828</v>
      </c>
      <c r="E25" s="79">
        <f>SUM(E23:E24)</f>
        <v>252056</v>
      </c>
      <c r="F25" s="79">
        <f>SUM(F23:F24)</f>
        <v>3486970</v>
      </c>
      <c r="G25" s="79">
        <f>SUM(G23:G24)</f>
        <v>0</v>
      </c>
      <c r="H25" s="79">
        <f t="shared" si="2"/>
        <v>3744854</v>
      </c>
      <c r="I25" s="102"/>
      <c r="J25" s="102"/>
      <c r="K25" s="102"/>
      <c r="L25" s="102"/>
      <c r="M25" s="102"/>
      <c r="N25" s="102"/>
      <c r="O25" s="102"/>
      <c r="P25" s="103"/>
    </row>
    <row r="26" spans="1:16" x14ac:dyDescent="0.2">
      <c r="A26" s="27"/>
      <c r="B26" s="24"/>
      <c r="C26" s="25" t="s">
        <v>37</v>
      </c>
      <c r="D26" s="80">
        <f t="shared" ref="D26:G27" si="3">D23</f>
        <v>4825</v>
      </c>
      <c r="E26" s="80">
        <f t="shared" si="3"/>
        <v>223490</v>
      </c>
      <c r="F26" s="80">
        <f t="shared" si="3"/>
        <v>1668129</v>
      </c>
      <c r="G26" s="80">
        <f t="shared" si="3"/>
        <v>0</v>
      </c>
      <c r="H26" s="80">
        <f t="shared" si="2"/>
        <v>1896444</v>
      </c>
      <c r="I26" s="102"/>
      <c r="J26" s="102"/>
      <c r="K26" s="102"/>
      <c r="L26" s="102"/>
      <c r="M26" s="102"/>
      <c r="N26" s="102"/>
      <c r="O26" s="102"/>
      <c r="P26" s="103"/>
    </row>
    <row r="27" spans="1:16" x14ac:dyDescent="0.2">
      <c r="A27" s="27"/>
      <c r="B27" s="24"/>
      <c r="C27" s="25" t="s">
        <v>38</v>
      </c>
      <c r="D27" s="80">
        <f t="shared" si="3"/>
        <v>1003</v>
      </c>
      <c r="E27" s="80">
        <f t="shared" si="3"/>
        <v>28566</v>
      </c>
      <c r="F27" s="80">
        <f t="shared" si="3"/>
        <v>1818841</v>
      </c>
      <c r="G27" s="80">
        <f t="shared" si="3"/>
        <v>0</v>
      </c>
      <c r="H27" s="80">
        <f t="shared" si="2"/>
        <v>1848410</v>
      </c>
      <c r="I27" s="102"/>
      <c r="J27" s="102"/>
      <c r="K27" s="102"/>
      <c r="L27" s="102"/>
      <c r="M27" s="102"/>
      <c r="N27" s="102"/>
      <c r="O27" s="102"/>
      <c r="P27" s="103"/>
    </row>
    <row r="28" spans="1:16" x14ac:dyDescent="0.2">
      <c r="A28" s="26"/>
      <c r="B28" s="22"/>
      <c r="C28" s="36" t="s">
        <v>16</v>
      </c>
      <c r="D28" s="79">
        <f t="shared" ref="D28:G30" si="4">D19+D25</f>
        <v>5828</v>
      </c>
      <c r="E28" s="79">
        <f t="shared" si="4"/>
        <v>307550</v>
      </c>
      <c r="F28" s="79">
        <f t="shared" si="4"/>
        <v>3486970</v>
      </c>
      <c r="G28" s="79">
        <f t="shared" si="4"/>
        <v>0</v>
      </c>
      <c r="H28" s="79">
        <f t="shared" si="2"/>
        <v>3800348</v>
      </c>
      <c r="I28" s="102"/>
      <c r="J28" s="102"/>
      <c r="K28" s="102"/>
      <c r="L28" s="102"/>
      <c r="M28" s="102"/>
      <c r="N28" s="102"/>
      <c r="O28" s="102"/>
      <c r="P28" s="103"/>
    </row>
    <row r="29" spans="1:16" x14ac:dyDescent="0.2">
      <c r="A29" s="27"/>
      <c r="B29" s="24"/>
      <c r="C29" s="25" t="s">
        <v>37</v>
      </c>
      <c r="D29" s="80">
        <f t="shared" si="4"/>
        <v>4825</v>
      </c>
      <c r="E29" s="80">
        <f t="shared" si="4"/>
        <v>271066</v>
      </c>
      <c r="F29" s="80">
        <f t="shared" si="4"/>
        <v>1668129</v>
      </c>
      <c r="G29" s="80">
        <f t="shared" si="4"/>
        <v>0</v>
      </c>
      <c r="H29" s="80">
        <f t="shared" si="2"/>
        <v>1944020</v>
      </c>
      <c r="I29" s="102"/>
      <c r="J29" s="102"/>
      <c r="K29" s="102"/>
      <c r="L29" s="102"/>
      <c r="M29" s="102"/>
      <c r="N29" s="102"/>
      <c r="O29" s="102"/>
      <c r="P29" s="103"/>
    </row>
    <row r="30" spans="1:16" x14ac:dyDescent="0.2">
      <c r="A30" s="27"/>
      <c r="B30" s="24"/>
      <c r="C30" s="25" t="s">
        <v>38</v>
      </c>
      <c r="D30" s="80">
        <f t="shared" si="4"/>
        <v>1003</v>
      </c>
      <c r="E30" s="80">
        <f t="shared" si="4"/>
        <v>36484</v>
      </c>
      <c r="F30" s="80">
        <f t="shared" si="4"/>
        <v>1818841</v>
      </c>
      <c r="G30" s="80">
        <f t="shared" si="4"/>
        <v>0</v>
      </c>
      <c r="H30" s="80">
        <f t="shared" si="2"/>
        <v>1856328</v>
      </c>
      <c r="I30" s="102"/>
      <c r="J30" s="102"/>
      <c r="K30" s="102"/>
      <c r="L30" s="102"/>
      <c r="M30" s="102"/>
      <c r="N30" s="102"/>
      <c r="O30" s="102"/>
      <c r="P30" s="103"/>
    </row>
    <row r="31" spans="1:16" x14ac:dyDescent="0.2">
      <c r="A31" s="88" t="s">
        <v>17</v>
      </c>
      <c r="B31" s="89"/>
      <c r="C31" s="90"/>
      <c r="D31" s="90"/>
      <c r="E31" s="90"/>
      <c r="F31" s="90"/>
      <c r="G31" s="90"/>
      <c r="H31" s="90"/>
      <c r="I31" s="102"/>
      <c r="J31" s="102"/>
      <c r="K31" s="102"/>
      <c r="L31" s="102"/>
      <c r="M31" s="102"/>
      <c r="N31" s="102"/>
      <c r="O31" s="102"/>
      <c r="P31" s="103"/>
    </row>
    <row r="32" spans="1:16" ht="38.25" customHeight="1" x14ac:dyDescent="0.2">
      <c r="A32" s="19">
        <v>9</v>
      </c>
      <c r="B32" s="37" t="s">
        <v>18</v>
      </c>
      <c r="C32" s="38" t="s">
        <v>19</v>
      </c>
      <c r="D32" s="76">
        <f>ROUND(D28*3.9%*0.8,5)</f>
        <v>181.83</v>
      </c>
      <c r="E32" s="76">
        <f>ROUND(E28*3.9%*0.8,5)</f>
        <v>9595.56</v>
      </c>
      <c r="F32" s="20"/>
      <c r="G32" s="20"/>
      <c r="H32" s="76">
        <f t="shared" ref="H32:H38" si="5">SUM(D32:G32)</f>
        <v>9777.39</v>
      </c>
      <c r="I32" s="102"/>
      <c r="J32" s="102"/>
      <c r="K32" s="102"/>
      <c r="L32" s="102"/>
      <c r="M32" s="102"/>
      <c r="N32" s="102"/>
      <c r="O32" s="102"/>
      <c r="P32" s="103"/>
    </row>
    <row r="33" spans="1:16" x14ac:dyDescent="0.2">
      <c r="A33" s="26"/>
      <c r="B33" s="22"/>
      <c r="C33" s="36" t="s">
        <v>20</v>
      </c>
      <c r="D33" s="79">
        <f>D32</f>
        <v>181.83</v>
      </c>
      <c r="E33" s="79">
        <f>E32</f>
        <v>9595.56</v>
      </c>
      <c r="F33" s="81">
        <f>F32</f>
        <v>0</v>
      </c>
      <c r="G33" s="81">
        <f>G32</f>
        <v>0</v>
      </c>
      <c r="H33" s="79">
        <f t="shared" si="5"/>
        <v>9777.39</v>
      </c>
      <c r="I33" s="102"/>
      <c r="J33" s="102"/>
      <c r="K33" s="102"/>
      <c r="L33" s="102"/>
      <c r="M33" s="102"/>
      <c r="N33" s="102"/>
      <c r="O33" s="102"/>
      <c r="P33" s="103"/>
    </row>
    <row r="34" spans="1:16" x14ac:dyDescent="0.2">
      <c r="A34" s="27"/>
      <c r="B34" s="24"/>
      <c r="C34" s="25" t="s">
        <v>37</v>
      </c>
      <c r="D34" s="80">
        <f>ROUND(D29*3.9%*0.8,5)</f>
        <v>150.54</v>
      </c>
      <c r="E34" s="80">
        <f>ROUND(E29*3.9%*0.8,5)</f>
        <v>8457.26</v>
      </c>
      <c r="F34" s="82"/>
      <c r="G34" s="82"/>
      <c r="H34" s="80">
        <f t="shared" si="5"/>
        <v>8607.7999999999993</v>
      </c>
      <c r="I34" s="102"/>
      <c r="J34" s="102"/>
      <c r="K34" s="102"/>
      <c r="L34" s="102"/>
      <c r="M34" s="102"/>
      <c r="N34" s="102"/>
      <c r="O34" s="102"/>
      <c r="P34" s="103"/>
    </row>
    <row r="35" spans="1:16" x14ac:dyDescent="0.2">
      <c r="A35" s="27"/>
      <c r="B35" s="24"/>
      <c r="C35" s="25" t="s">
        <v>38</v>
      </c>
      <c r="D35" s="80">
        <f>ROUND(D30*3.9%*0.8,2)+0.001</f>
        <v>31.29</v>
      </c>
      <c r="E35" s="80">
        <f>ROUND(E30*3.9%*0.8,5)</f>
        <v>1138.3</v>
      </c>
      <c r="F35" s="82"/>
      <c r="G35" s="82"/>
      <c r="H35" s="80">
        <f t="shared" si="5"/>
        <v>1169.5899999999999</v>
      </c>
      <c r="I35" s="102"/>
      <c r="J35" s="102"/>
      <c r="K35" s="102"/>
      <c r="L35" s="102"/>
      <c r="M35" s="102"/>
      <c r="N35" s="102"/>
      <c r="O35" s="102"/>
      <c r="P35" s="103"/>
    </row>
    <row r="36" spans="1:16" x14ac:dyDescent="0.2">
      <c r="A36" s="26"/>
      <c r="B36" s="22"/>
      <c r="C36" s="36" t="s">
        <v>21</v>
      </c>
      <c r="D36" s="79">
        <f>D37+D38</f>
        <v>6009.83</v>
      </c>
      <c r="E36" s="79">
        <f>E37+E38</f>
        <v>317145.56</v>
      </c>
      <c r="F36" s="79">
        <f>F37+F38</f>
        <v>3486970</v>
      </c>
      <c r="G36" s="79">
        <f>G37+G38</f>
        <v>0</v>
      </c>
      <c r="H36" s="79">
        <f t="shared" si="5"/>
        <v>3810125.39</v>
      </c>
      <c r="I36" s="102"/>
      <c r="J36" s="102"/>
      <c r="K36" s="102"/>
      <c r="L36" s="102"/>
      <c r="M36" s="102"/>
      <c r="N36" s="102"/>
      <c r="O36" s="102"/>
      <c r="P36" s="103"/>
    </row>
    <row r="37" spans="1:16" x14ac:dyDescent="0.2">
      <c r="A37" s="27"/>
      <c r="B37" s="24"/>
      <c r="C37" s="25" t="s">
        <v>37</v>
      </c>
      <c r="D37" s="80">
        <f t="shared" ref="D37:G38" si="6">D29+D34</f>
        <v>4975.54</v>
      </c>
      <c r="E37" s="80">
        <f t="shared" si="6"/>
        <v>279523.26</v>
      </c>
      <c r="F37" s="80">
        <f t="shared" si="6"/>
        <v>1668129</v>
      </c>
      <c r="G37" s="80">
        <f t="shared" si="6"/>
        <v>0</v>
      </c>
      <c r="H37" s="80">
        <f t="shared" si="5"/>
        <v>1952627.8</v>
      </c>
      <c r="I37" s="102"/>
      <c r="J37" s="102"/>
      <c r="K37" s="102"/>
      <c r="L37" s="102"/>
      <c r="M37" s="102"/>
      <c r="N37" s="102"/>
      <c r="O37" s="102"/>
      <c r="P37" s="103"/>
    </row>
    <row r="38" spans="1:16" x14ac:dyDescent="0.2">
      <c r="A38" s="27"/>
      <c r="B38" s="24"/>
      <c r="C38" s="25" t="s">
        <v>38</v>
      </c>
      <c r="D38" s="80">
        <f t="shared" si="6"/>
        <v>1034.29</v>
      </c>
      <c r="E38" s="80">
        <f t="shared" si="6"/>
        <v>37622.300000000003</v>
      </c>
      <c r="F38" s="80">
        <f t="shared" si="6"/>
        <v>1818841</v>
      </c>
      <c r="G38" s="80">
        <f t="shared" si="6"/>
        <v>0</v>
      </c>
      <c r="H38" s="80">
        <f t="shared" si="5"/>
        <v>1857497.59</v>
      </c>
      <c r="I38" s="106"/>
      <c r="J38" s="107"/>
      <c r="K38" s="107"/>
      <c r="L38" s="107"/>
      <c r="M38" s="102"/>
      <c r="N38" s="102"/>
      <c r="O38" s="102"/>
      <c r="P38" s="103"/>
    </row>
    <row r="39" spans="1:16" x14ac:dyDescent="0.2">
      <c r="A39" s="88" t="s">
        <v>22</v>
      </c>
      <c r="B39" s="89"/>
      <c r="C39" s="90"/>
      <c r="D39" s="90"/>
      <c r="E39" s="90"/>
      <c r="F39" s="90"/>
      <c r="G39" s="90"/>
      <c r="H39" s="90"/>
      <c r="I39" s="102"/>
      <c r="J39" s="102"/>
      <c r="K39" s="102"/>
      <c r="L39" s="102"/>
      <c r="M39" s="102"/>
      <c r="N39" s="102"/>
      <c r="O39" s="102"/>
      <c r="P39" s="103"/>
    </row>
    <row r="40" spans="1:16" x14ac:dyDescent="0.2">
      <c r="A40" s="19">
        <v>10</v>
      </c>
      <c r="B40" s="37" t="s">
        <v>23</v>
      </c>
      <c r="C40" s="38" t="s">
        <v>24</v>
      </c>
      <c r="D40" s="20"/>
      <c r="E40" s="20"/>
      <c r="F40" s="20"/>
      <c r="G40" s="76">
        <f>G45+G46</f>
        <v>55749</v>
      </c>
      <c r="H40" s="76">
        <f t="shared" ref="H40:H49" si="7">SUM(D40:G40)</f>
        <v>55749</v>
      </c>
      <c r="I40" s="111"/>
      <c r="J40" s="111"/>
      <c r="K40" s="111"/>
      <c r="L40" s="111"/>
      <c r="M40" s="111"/>
      <c r="N40" s="102"/>
      <c r="O40" s="102"/>
      <c r="P40" s="103"/>
    </row>
    <row r="41" spans="1:16" ht="38.25" x14ac:dyDescent="0.2">
      <c r="A41" s="19"/>
      <c r="B41" s="57" t="s">
        <v>41</v>
      </c>
      <c r="C41" s="58" t="s">
        <v>42</v>
      </c>
      <c r="D41" s="76">
        <f t="shared" ref="D41:E43" si="8">ROUND(D36*4.3%*1.3*1.05,5)</f>
        <v>352.75</v>
      </c>
      <c r="E41" s="76">
        <f t="shared" si="8"/>
        <v>18614.86</v>
      </c>
      <c r="F41" s="76">
        <v>0</v>
      </c>
      <c r="G41" s="76">
        <f>ROUND(G36*4.3%*1.3*1.05,5)</f>
        <v>0</v>
      </c>
      <c r="H41" s="76">
        <f t="shared" si="7"/>
        <v>18967.61</v>
      </c>
      <c r="I41" s="111"/>
      <c r="J41" s="111"/>
      <c r="K41" s="111"/>
      <c r="L41" s="111"/>
      <c r="M41" s="111"/>
      <c r="N41" s="102"/>
      <c r="O41" s="102"/>
      <c r="P41" s="103"/>
    </row>
    <row r="42" spans="1:16" x14ac:dyDescent="0.2">
      <c r="A42" s="19"/>
      <c r="B42" s="57"/>
      <c r="C42" s="25" t="s">
        <v>37</v>
      </c>
      <c r="D42" s="76">
        <f t="shared" si="8"/>
        <v>292.04000000000002</v>
      </c>
      <c r="E42" s="76">
        <f t="shared" si="8"/>
        <v>16406.62</v>
      </c>
      <c r="F42" s="76">
        <v>0</v>
      </c>
      <c r="G42" s="76">
        <f>ROUND(G37*4.3%*1.3*1.05,5)</f>
        <v>0</v>
      </c>
      <c r="H42" s="76">
        <f t="shared" si="7"/>
        <v>16698.66</v>
      </c>
      <c r="I42" s="111"/>
      <c r="J42" s="111"/>
      <c r="K42" s="111"/>
      <c r="L42" s="111"/>
      <c r="M42" s="111"/>
      <c r="N42" s="102"/>
      <c r="O42" s="102"/>
      <c r="P42" s="103"/>
    </row>
    <row r="43" spans="1:16" x14ac:dyDescent="0.2">
      <c r="A43" s="19"/>
      <c r="B43" s="57"/>
      <c r="C43" s="25" t="s">
        <v>38</v>
      </c>
      <c r="D43" s="76">
        <f t="shared" si="8"/>
        <v>60.71</v>
      </c>
      <c r="E43" s="76">
        <f t="shared" si="8"/>
        <v>2208.2399999999998</v>
      </c>
      <c r="F43" s="76">
        <v>0</v>
      </c>
      <c r="G43" s="76">
        <f>ROUND(G38*4.3%*1.3*1.05,5)</f>
        <v>0</v>
      </c>
      <c r="H43" s="76">
        <f t="shared" si="7"/>
        <v>2268.9499999999998</v>
      </c>
      <c r="I43" s="111"/>
      <c r="J43" s="111"/>
      <c r="K43" s="111"/>
      <c r="L43" s="111"/>
      <c r="M43" s="111"/>
      <c r="N43" s="102"/>
      <c r="O43" s="102"/>
      <c r="P43" s="103"/>
    </row>
    <row r="44" spans="1:16" x14ac:dyDescent="0.2">
      <c r="A44" s="59"/>
      <c r="B44" s="60"/>
      <c r="C44" s="61" t="s">
        <v>25</v>
      </c>
      <c r="D44" s="79">
        <f>D45+D46</f>
        <v>352.75</v>
      </c>
      <c r="E44" s="79">
        <f>E45+E46</f>
        <v>18614.86</v>
      </c>
      <c r="F44" s="79">
        <f>F45+F46</f>
        <v>0</v>
      </c>
      <c r="G44" s="79">
        <f>G45+G46</f>
        <v>55749</v>
      </c>
      <c r="H44" s="79">
        <f t="shared" si="7"/>
        <v>74716.61</v>
      </c>
      <c r="I44" s="102"/>
      <c r="J44" s="102"/>
      <c r="K44" s="102"/>
      <c r="L44" s="102"/>
      <c r="M44" s="102"/>
      <c r="N44" s="102"/>
      <c r="O44" s="102"/>
      <c r="P44" s="103"/>
    </row>
    <row r="45" spans="1:16" x14ac:dyDescent="0.2">
      <c r="A45" s="62"/>
      <c r="B45" s="63"/>
      <c r="C45" s="64" t="s">
        <v>37</v>
      </c>
      <c r="D45" s="77">
        <f>$D$40+D42</f>
        <v>292.04000000000002</v>
      </c>
      <c r="E45" s="77">
        <f>$E$40+E42</f>
        <v>16406.62</v>
      </c>
      <c r="F45" s="77">
        <f>$F$40+F42</f>
        <v>0</v>
      </c>
      <c r="G45" s="77">
        <f>33.749*1000</f>
        <v>33749</v>
      </c>
      <c r="H45" s="80">
        <f t="shared" si="7"/>
        <v>50447.66</v>
      </c>
      <c r="I45" s="102"/>
      <c r="J45" s="102"/>
      <c r="K45" s="102"/>
      <c r="L45" s="102"/>
      <c r="M45" s="102"/>
      <c r="N45" s="102"/>
      <c r="O45" s="102"/>
      <c r="P45" s="103"/>
    </row>
    <row r="46" spans="1:16" x14ac:dyDescent="0.2">
      <c r="A46" s="62"/>
      <c r="B46" s="63"/>
      <c r="C46" s="64" t="s">
        <v>38</v>
      </c>
      <c r="D46" s="77">
        <f>$D$40+D43</f>
        <v>60.71</v>
      </c>
      <c r="E46" s="77">
        <f>$D$40+E43</f>
        <v>2208.2399999999998</v>
      </c>
      <c r="F46" s="77">
        <f>$D$40+F43</f>
        <v>0</v>
      </c>
      <c r="G46" s="77">
        <f>22*1000</f>
        <v>22000</v>
      </c>
      <c r="H46" s="80">
        <f t="shared" si="7"/>
        <v>24268.95</v>
      </c>
      <c r="I46" s="102"/>
      <c r="J46" s="102"/>
      <c r="K46" s="102"/>
      <c r="L46" s="102"/>
      <c r="M46" s="102"/>
      <c r="N46" s="102"/>
      <c r="O46" s="102"/>
      <c r="P46" s="103"/>
    </row>
    <row r="47" spans="1:16" x14ac:dyDescent="0.2">
      <c r="A47" s="59"/>
      <c r="B47" s="60"/>
      <c r="C47" s="61" t="s">
        <v>26</v>
      </c>
      <c r="D47" s="79">
        <f>D48+D49</f>
        <v>6362.58</v>
      </c>
      <c r="E47" s="79">
        <f t="shared" ref="E47:H47" si="9">E48+E49</f>
        <v>335760.42</v>
      </c>
      <c r="F47" s="79">
        <f t="shared" si="9"/>
        <v>3486970</v>
      </c>
      <c r="G47" s="79">
        <f t="shared" si="9"/>
        <v>55749</v>
      </c>
      <c r="H47" s="79">
        <f t="shared" si="9"/>
        <v>3884842</v>
      </c>
      <c r="I47" s="102"/>
      <c r="J47" s="102"/>
      <c r="K47" s="102"/>
      <c r="L47" s="102"/>
      <c r="M47" s="102"/>
      <c r="N47" s="102"/>
      <c r="O47" s="102"/>
      <c r="P47" s="103"/>
    </row>
    <row r="48" spans="1:16" x14ac:dyDescent="0.2">
      <c r="A48" s="62"/>
      <c r="B48" s="63"/>
      <c r="C48" s="64" t="s">
        <v>37</v>
      </c>
      <c r="D48" s="80">
        <f t="shared" ref="D48:G49" si="10">D37+D45</f>
        <v>5267.58</v>
      </c>
      <c r="E48" s="80">
        <f t="shared" si="10"/>
        <v>295929.88</v>
      </c>
      <c r="F48" s="80">
        <f t="shared" si="10"/>
        <v>1668129</v>
      </c>
      <c r="G48" s="80">
        <f t="shared" si="10"/>
        <v>33749</v>
      </c>
      <c r="H48" s="80">
        <f t="shared" si="7"/>
        <v>2003075.46</v>
      </c>
      <c r="I48" s="102"/>
      <c r="J48" s="102"/>
      <c r="K48" s="102"/>
      <c r="L48" s="102"/>
      <c r="M48" s="102"/>
      <c r="N48" s="102"/>
      <c r="O48" s="102"/>
      <c r="P48" s="103"/>
    </row>
    <row r="49" spans="1:16" x14ac:dyDescent="0.2">
      <c r="A49" s="62"/>
      <c r="B49" s="63"/>
      <c r="C49" s="64" t="s">
        <v>38</v>
      </c>
      <c r="D49" s="80">
        <f t="shared" si="10"/>
        <v>1095</v>
      </c>
      <c r="E49" s="80">
        <f t="shared" si="10"/>
        <v>39830.54</v>
      </c>
      <c r="F49" s="80">
        <f t="shared" si="10"/>
        <v>1818841</v>
      </c>
      <c r="G49" s="80">
        <f t="shared" si="10"/>
        <v>22000</v>
      </c>
      <c r="H49" s="80">
        <f t="shared" si="7"/>
        <v>1881766.54</v>
      </c>
      <c r="I49" s="102"/>
      <c r="J49" s="102"/>
      <c r="K49" s="102"/>
      <c r="L49" s="102"/>
      <c r="M49" s="102"/>
      <c r="N49" s="102"/>
      <c r="O49" s="102"/>
      <c r="P49" s="103"/>
    </row>
    <row r="50" spans="1:16" x14ac:dyDescent="0.2">
      <c r="A50" s="86" t="s">
        <v>27</v>
      </c>
      <c r="B50" s="87"/>
      <c r="C50" s="87"/>
      <c r="D50" s="87"/>
      <c r="E50" s="87"/>
      <c r="F50" s="87"/>
      <c r="G50" s="87"/>
      <c r="H50" s="87"/>
      <c r="I50" s="102"/>
      <c r="J50" s="102"/>
      <c r="K50" s="102"/>
      <c r="L50" s="102"/>
      <c r="M50" s="102"/>
      <c r="N50" s="102"/>
      <c r="O50" s="102"/>
      <c r="P50" s="103"/>
    </row>
    <row r="51" spans="1:16" ht="15.75" customHeight="1" x14ac:dyDescent="0.2">
      <c r="A51" s="65">
        <v>12</v>
      </c>
      <c r="B51" s="66" t="s">
        <v>28</v>
      </c>
      <c r="C51" s="66" t="s">
        <v>29</v>
      </c>
      <c r="D51" s="76">
        <v>95</v>
      </c>
      <c r="E51" s="76">
        <v>5036</v>
      </c>
      <c r="F51" s="76">
        <v>52305</v>
      </c>
      <c r="G51" s="76">
        <v>836</v>
      </c>
      <c r="H51" s="76">
        <f t="shared" ref="H51" si="11">SUM(D51:G51)</f>
        <v>58272</v>
      </c>
      <c r="I51" s="102"/>
      <c r="J51" s="102"/>
      <c r="K51" s="102"/>
      <c r="L51" s="102"/>
      <c r="M51" s="102"/>
      <c r="N51" s="102"/>
      <c r="O51" s="102"/>
      <c r="P51" s="103"/>
    </row>
    <row r="52" spans="1:16" s="41" customFormat="1" ht="27.75" customHeight="1" x14ac:dyDescent="0.2">
      <c r="A52" s="67"/>
      <c r="B52" s="68"/>
      <c r="C52" s="69" t="s">
        <v>30</v>
      </c>
      <c r="D52" s="83">
        <f>D53+D54</f>
        <v>6457.58</v>
      </c>
      <c r="E52" s="83">
        <f t="shared" ref="E52:G52" si="12">E53+E54</f>
        <v>340796.42</v>
      </c>
      <c r="F52" s="83">
        <f t="shared" si="12"/>
        <v>3539275</v>
      </c>
      <c r="G52" s="83">
        <f t="shared" si="12"/>
        <v>56585</v>
      </c>
      <c r="H52" s="83">
        <f>H53+H54</f>
        <v>3943114</v>
      </c>
      <c r="I52" s="112"/>
      <c r="J52" s="113"/>
      <c r="K52" s="113"/>
      <c r="L52" s="113"/>
      <c r="M52" s="113"/>
      <c r="N52" s="113"/>
      <c r="O52" s="113"/>
      <c r="P52" s="114"/>
    </row>
    <row r="53" spans="1:16" x14ac:dyDescent="0.2">
      <c r="A53" s="70"/>
      <c r="B53" s="71"/>
      <c r="C53" s="64" t="s">
        <v>37</v>
      </c>
      <c r="D53" s="84">
        <v>5346.15</v>
      </c>
      <c r="E53" s="84">
        <v>300368.42</v>
      </c>
      <c r="F53" s="84">
        <v>1693151.38</v>
      </c>
      <c r="G53" s="84">
        <v>34255</v>
      </c>
      <c r="H53" s="84">
        <f t="shared" ref="H53:H54" si="13">SUM(D53:G53)</f>
        <v>2033120.95</v>
      </c>
      <c r="I53" s="115"/>
      <c r="J53" s="102"/>
      <c r="K53" s="102"/>
      <c r="L53" s="102"/>
      <c r="M53" s="102"/>
      <c r="N53" s="102"/>
      <c r="O53" s="102"/>
      <c r="P53" s="103"/>
    </row>
    <row r="54" spans="1:16" x14ac:dyDescent="0.2">
      <c r="A54" s="70"/>
      <c r="B54" s="71"/>
      <c r="C54" s="64" t="s">
        <v>38</v>
      </c>
      <c r="D54" s="84">
        <v>1111.43</v>
      </c>
      <c r="E54" s="84">
        <v>40428</v>
      </c>
      <c r="F54" s="84">
        <v>1846123.62</v>
      </c>
      <c r="G54" s="84">
        <v>22330</v>
      </c>
      <c r="H54" s="84">
        <f t="shared" si="13"/>
        <v>1909993.05</v>
      </c>
      <c r="I54" s="115"/>
      <c r="J54" s="102"/>
      <c r="K54" s="102"/>
      <c r="L54" s="102"/>
      <c r="M54" s="102"/>
      <c r="N54" s="102"/>
      <c r="O54" s="102"/>
      <c r="P54" s="103"/>
    </row>
    <row r="55" spans="1:16" x14ac:dyDescent="0.2">
      <c r="A55" s="88"/>
      <c r="B55" s="89"/>
      <c r="C55" s="90"/>
      <c r="D55" s="90"/>
      <c r="E55" s="90"/>
      <c r="F55" s="90"/>
      <c r="G55" s="90"/>
      <c r="H55" s="90"/>
      <c r="I55" s="115"/>
      <c r="J55" s="102"/>
      <c r="K55" s="102"/>
      <c r="L55" s="102"/>
      <c r="M55" s="102"/>
      <c r="N55" s="102"/>
      <c r="O55" s="102"/>
      <c r="P55" s="103"/>
    </row>
    <row r="56" spans="1:16" ht="12.75" customHeight="1" x14ac:dyDescent="0.2">
      <c r="A56" s="91" t="s">
        <v>31</v>
      </c>
      <c r="B56" s="92"/>
      <c r="C56" s="92"/>
      <c r="D56" s="92"/>
      <c r="E56" s="92"/>
      <c r="F56" s="92"/>
      <c r="G56" s="92"/>
      <c r="H56" s="93"/>
      <c r="I56" s="116"/>
      <c r="J56" s="116"/>
      <c r="K56" s="102"/>
      <c r="L56" s="102"/>
      <c r="M56" s="102"/>
      <c r="N56" s="102"/>
      <c r="O56" s="102"/>
      <c r="P56" s="103"/>
    </row>
    <row r="57" spans="1:16" s="41" customFormat="1" ht="27" customHeight="1" x14ac:dyDescent="0.2">
      <c r="A57" s="39">
        <v>13</v>
      </c>
      <c r="B57" s="40" t="s">
        <v>49</v>
      </c>
      <c r="C57" s="120" t="s">
        <v>50</v>
      </c>
      <c r="D57" s="83" t="s">
        <v>51</v>
      </c>
      <c r="E57" s="83" t="s">
        <v>51</v>
      </c>
      <c r="F57" s="83" t="s">
        <v>51</v>
      </c>
      <c r="G57" s="83" t="s">
        <v>51</v>
      </c>
      <c r="H57" s="83" t="s">
        <v>51</v>
      </c>
      <c r="I57" s="113"/>
      <c r="J57" s="113"/>
      <c r="K57" s="113"/>
      <c r="L57" s="113"/>
      <c r="M57" s="113"/>
      <c r="N57" s="113"/>
      <c r="O57" s="113"/>
      <c r="P57" s="114"/>
    </row>
    <row r="58" spans="1:16" x14ac:dyDescent="0.2">
      <c r="A58" s="28"/>
      <c r="B58" s="29"/>
      <c r="C58" s="25" t="s">
        <v>37</v>
      </c>
      <c r="D58" s="84" t="s">
        <v>51</v>
      </c>
      <c r="E58" s="84" t="s">
        <v>51</v>
      </c>
      <c r="F58" s="84" t="s">
        <v>51</v>
      </c>
      <c r="G58" s="84" t="s">
        <v>51</v>
      </c>
      <c r="H58" s="84" t="s">
        <v>51</v>
      </c>
      <c r="I58" s="102"/>
      <c r="J58" s="102"/>
      <c r="K58" s="102"/>
      <c r="L58" s="102"/>
      <c r="M58" s="102"/>
      <c r="N58" s="102"/>
      <c r="O58" s="102"/>
      <c r="P58" s="103"/>
    </row>
    <row r="59" spans="1:16" x14ac:dyDescent="0.2">
      <c r="A59" s="28"/>
      <c r="B59" s="29"/>
      <c r="C59" s="25" t="s">
        <v>38</v>
      </c>
      <c r="D59" s="84" t="s">
        <v>51</v>
      </c>
      <c r="E59" s="84" t="s">
        <v>51</v>
      </c>
      <c r="F59" s="84" t="s">
        <v>51</v>
      </c>
      <c r="G59" s="84" t="s">
        <v>51</v>
      </c>
      <c r="H59" s="84" t="s">
        <v>51</v>
      </c>
      <c r="I59" s="102"/>
      <c r="J59" s="102"/>
      <c r="K59" s="102"/>
      <c r="L59" s="102"/>
      <c r="M59" s="102"/>
      <c r="N59" s="102"/>
      <c r="O59" s="102"/>
      <c r="P59" s="103"/>
    </row>
    <row r="60" spans="1:16" x14ac:dyDescent="0.2">
      <c r="A60" s="94" t="s">
        <v>32</v>
      </c>
      <c r="B60" s="95"/>
      <c r="C60" s="96"/>
      <c r="D60" s="96"/>
      <c r="E60" s="96"/>
      <c r="F60" s="96"/>
      <c r="G60" s="96"/>
      <c r="H60" s="96"/>
      <c r="I60" s="102"/>
      <c r="J60" s="102"/>
      <c r="K60" s="102"/>
      <c r="L60" s="102"/>
      <c r="M60" s="102"/>
      <c r="N60" s="102"/>
      <c r="O60" s="102"/>
      <c r="P60" s="103"/>
    </row>
    <row r="61" spans="1:16" ht="25.5" x14ac:dyDescent="0.2">
      <c r="A61" s="44">
        <v>14</v>
      </c>
      <c r="B61" s="48" t="s">
        <v>33</v>
      </c>
      <c r="C61" s="45" t="s">
        <v>44</v>
      </c>
      <c r="D61" s="83" t="s">
        <v>51</v>
      </c>
      <c r="E61" s="83" t="s">
        <v>51</v>
      </c>
      <c r="F61" s="83" t="s">
        <v>51</v>
      </c>
      <c r="G61" s="83" t="s">
        <v>51</v>
      </c>
      <c r="H61" s="83" t="s">
        <v>51</v>
      </c>
      <c r="I61" s="102"/>
      <c r="J61" s="102"/>
      <c r="K61" s="102"/>
      <c r="L61" s="102"/>
      <c r="M61" s="102"/>
      <c r="N61" s="102"/>
      <c r="O61" s="102"/>
      <c r="P61" s="103"/>
    </row>
    <row r="62" spans="1:16" s="41" customFormat="1" x14ac:dyDescent="0.2">
      <c r="A62" s="44"/>
      <c r="B62" s="49"/>
      <c r="C62" s="50" t="s">
        <v>34</v>
      </c>
      <c r="D62" s="85" t="s">
        <v>51</v>
      </c>
      <c r="E62" s="85" t="s">
        <v>51</v>
      </c>
      <c r="F62" s="85" t="s">
        <v>51</v>
      </c>
      <c r="G62" s="85" t="s">
        <v>51</v>
      </c>
      <c r="H62" s="85" t="s">
        <v>51</v>
      </c>
      <c r="I62" s="117"/>
      <c r="J62" s="117"/>
      <c r="K62" s="117"/>
      <c r="L62" s="113"/>
      <c r="M62" s="102"/>
      <c r="N62" s="113"/>
      <c r="O62" s="113"/>
      <c r="P62" s="114"/>
    </row>
    <row r="63" spans="1:16" x14ac:dyDescent="0.2">
      <c r="A63" s="46"/>
      <c r="B63" s="47"/>
      <c r="C63" s="25" t="s">
        <v>37</v>
      </c>
      <c r="D63" s="84" t="s">
        <v>51</v>
      </c>
      <c r="E63" s="84" t="s">
        <v>51</v>
      </c>
      <c r="F63" s="84" t="s">
        <v>51</v>
      </c>
      <c r="G63" s="84" t="s">
        <v>51</v>
      </c>
      <c r="H63" s="84" t="s">
        <v>51</v>
      </c>
      <c r="I63" s="111"/>
      <c r="J63" s="102"/>
      <c r="K63" s="102"/>
      <c r="L63" s="102"/>
      <c r="M63" s="102"/>
      <c r="N63" s="102"/>
      <c r="O63" s="102"/>
      <c r="P63" s="103"/>
    </row>
    <row r="64" spans="1:16" x14ac:dyDescent="0.2">
      <c r="A64" s="46"/>
      <c r="B64" s="47"/>
      <c r="C64" s="25" t="s">
        <v>38</v>
      </c>
      <c r="D64" s="84" t="s">
        <v>51</v>
      </c>
      <c r="E64" s="84" t="s">
        <v>51</v>
      </c>
      <c r="F64" s="84" t="s">
        <v>51</v>
      </c>
      <c r="G64" s="84" t="s">
        <v>51</v>
      </c>
      <c r="H64" s="84" t="s">
        <v>51</v>
      </c>
      <c r="I64" s="111"/>
      <c r="J64" s="102"/>
      <c r="K64" s="102"/>
      <c r="L64" s="102"/>
      <c r="M64" s="102"/>
      <c r="N64" s="102"/>
      <c r="O64" s="102"/>
      <c r="P64" s="103"/>
    </row>
    <row r="65" spans="1:16" x14ac:dyDescent="0.2">
      <c r="A65" s="121" t="s">
        <v>52</v>
      </c>
      <c r="B65" s="51"/>
      <c r="C65" s="52"/>
      <c r="D65" s="53"/>
      <c r="E65" s="53"/>
      <c r="F65" s="53"/>
      <c r="G65" s="53"/>
      <c r="H65" s="53"/>
      <c r="I65" s="102"/>
      <c r="J65" s="102"/>
      <c r="K65" s="102"/>
      <c r="L65" s="102"/>
      <c r="M65" s="102"/>
      <c r="N65" s="102"/>
      <c r="O65" s="102"/>
      <c r="P65" s="103"/>
    </row>
    <row r="66" spans="1:16" ht="16.899999999999999" customHeight="1" x14ac:dyDescent="0.2">
      <c r="A66" s="54"/>
      <c r="B66" s="55"/>
      <c r="C66" s="55"/>
      <c r="D66" s="55"/>
      <c r="E66" s="55"/>
      <c r="F66" s="55"/>
      <c r="G66" s="55"/>
      <c r="H66" s="54"/>
      <c r="I66" s="102"/>
      <c r="J66" s="102"/>
      <c r="K66" s="102"/>
      <c r="L66" s="102"/>
      <c r="M66" s="102"/>
      <c r="N66" s="102"/>
      <c r="O66" s="102"/>
      <c r="P66" s="103"/>
    </row>
    <row r="67" spans="1:16" ht="15.75" x14ac:dyDescent="0.2">
      <c r="A67" s="56"/>
      <c r="B67" s="122" t="s">
        <v>53</v>
      </c>
      <c r="C67" s="16"/>
      <c r="D67" s="123"/>
      <c r="E67" s="123"/>
      <c r="F67" s="122" t="s">
        <v>54</v>
      </c>
      <c r="G67" s="55"/>
      <c r="H67" s="54"/>
    </row>
    <row r="68" spans="1:16" ht="15.75" x14ac:dyDescent="0.2">
      <c r="B68" s="124" t="s">
        <v>55</v>
      </c>
      <c r="C68" s="16"/>
      <c r="D68" s="123"/>
      <c r="E68" s="123"/>
      <c r="F68" s="123"/>
      <c r="G68" s="31"/>
    </row>
    <row r="69" spans="1:16" x14ac:dyDescent="0.2">
      <c r="A69" s="30"/>
      <c r="B69" s="16"/>
      <c r="C69" s="16"/>
      <c r="D69" s="123"/>
      <c r="E69" s="123"/>
      <c r="F69" s="123"/>
      <c r="G69" s="43"/>
      <c r="H69" s="43"/>
    </row>
    <row r="70" spans="1:16" x14ac:dyDescent="0.2">
      <c r="B70" s="125"/>
      <c r="C70" s="125"/>
      <c r="D70" s="126"/>
      <c r="E70" s="126"/>
      <c r="F70" s="126"/>
    </row>
  </sheetData>
  <mergeCells count="22">
    <mergeCell ref="A60:H60"/>
    <mergeCell ref="A39:H39"/>
    <mergeCell ref="A5:H5"/>
    <mergeCell ref="A7:H7"/>
    <mergeCell ref="A8:H8"/>
    <mergeCell ref="A11:A14"/>
    <mergeCell ref="B11:B14"/>
    <mergeCell ref="C11:C14"/>
    <mergeCell ref="D11:G11"/>
    <mergeCell ref="H11:H14"/>
    <mergeCell ref="D12:D14"/>
    <mergeCell ref="E12:E14"/>
    <mergeCell ref="F12:F14"/>
    <mergeCell ref="G12:G14"/>
    <mergeCell ref="A16:H16"/>
    <mergeCell ref="I22:J22"/>
    <mergeCell ref="I38:L38"/>
    <mergeCell ref="A50:H50"/>
    <mergeCell ref="A55:H55"/>
    <mergeCell ref="A56:H56"/>
    <mergeCell ref="A22:H22"/>
    <mergeCell ref="A31:H31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ПРС</vt:lpstr>
      <vt:lpstr>ПРС!Заголовки_для_печати</vt:lpstr>
      <vt:lpstr>ПРС!Область_печати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Силонова Инна Николаевна</dc:creator>
  <cp:lastModifiedBy>Лисицкая Ирина Николаевна</cp:lastModifiedBy>
  <cp:lastPrinted>2018-09-20T11:52:14Z</cp:lastPrinted>
  <dcterms:created xsi:type="dcterms:W3CDTF">2017-08-08T05:53:13Z</dcterms:created>
  <dcterms:modified xsi:type="dcterms:W3CDTF">2019-01-17T05:51:46Z</dcterms:modified>
</cp:coreProperties>
</file>